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D35" i="1" l="1"/>
  <c r="AC35" i="1"/>
  <c r="AB35" i="1"/>
  <c r="AA35" i="1"/>
  <c r="Z35" i="1"/>
  <c r="Y35" i="1"/>
  <c r="AD38" i="1"/>
  <c r="AC38" i="1"/>
  <c r="AB38" i="1"/>
  <c r="AA38" i="1"/>
  <c r="Z38" i="1"/>
  <c r="Y38" i="1"/>
</calcChain>
</file>

<file path=xl/sharedStrings.xml><?xml version="1.0" encoding="utf-8"?>
<sst xmlns="http://schemas.openxmlformats.org/spreadsheetml/2006/main" count="81" uniqueCount="55">
  <si>
    <t>Eppi ID</t>
  </si>
  <si>
    <t>TITLE</t>
  </si>
  <si>
    <t>AUTHOR</t>
  </si>
  <si>
    <t>JOURNAL</t>
  </si>
  <si>
    <t>YEAR</t>
  </si>
  <si>
    <t>VOLUME</t>
  </si>
  <si>
    <t>PAGE START-PAGE END</t>
  </si>
  <si>
    <t>AUTHOR E-MAIL</t>
  </si>
  <si>
    <t>STUDY COUNTRY</t>
  </si>
  <si>
    <t>LOCATION SITE/NAME</t>
  </si>
  <si>
    <t>LATITUDE</t>
  </si>
  <si>
    <t>LONGITUDE</t>
  </si>
  <si>
    <t>KÖPPEN CLIMATE ZONE</t>
  </si>
  <si>
    <t>Tensile strength and organic carbon of soil aggregates under long-term no tillage in semiarid Aragon (NE Spain)</t>
  </si>
  <si>
    <t xml:space="preserve">Blanco-Moure N ; Angurel L A; Moret-Fernandez D ; Lopez M V; </t>
  </si>
  <si>
    <t>Geoderma</t>
  </si>
  <si>
    <t>423-430</t>
  </si>
  <si>
    <t>vlopez@eead.csic.es</t>
  </si>
  <si>
    <t>Spain</t>
  </si>
  <si>
    <t>Penaflor CC</t>
  </si>
  <si>
    <t>Cfa</t>
  </si>
  <si>
    <t>Penaflor CF</t>
  </si>
  <si>
    <t>INTERVENTION (crop rotation / fertiliser / amendments / catch crop / tillage / multiple / farming system)</t>
  </si>
  <si>
    <t>NUMBER OF TREATMENTS</t>
  </si>
  <si>
    <t>WHICH TREATMENTS</t>
  </si>
  <si>
    <t>tillage</t>
  </si>
  <si>
    <t>3</t>
  </si>
  <si>
    <t>CT / RT / NT</t>
  </si>
  <si>
    <t>DATA LOCATION</t>
  </si>
  <si>
    <t>BULK DENSITY (measured / calculated / not present)</t>
  </si>
  <si>
    <t>VARIANCE PRESENTED</t>
  </si>
  <si>
    <t>Variability Measure</t>
  </si>
  <si>
    <t>CRITICAL APPRAISAL, PRELIMINARY COMMENT</t>
  </si>
  <si>
    <t>Table 2</t>
  </si>
  <si>
    <t>no</t>
  </si>
  <si>
    <t>None</t>
  </si>
  <si>
    <t>no variance, though if we use the sites as replicates (they have different ages) then we can calculate a variance</t>
  </si>
  <si>
    <t>Table 2. Selected properties of the studied soils in the 0–5 cm depth (CT, conventional tillage; RT, reduced tillage; NT, no tillage; NAT, natural soil). In Peñaflor, CC refers to the continuous
cropping system and CF to the cereal-fallow rotation.</t>
  </si>
  <si>
    <t>OC (g/kg)</t>
  </si>
  <si>
    <t>CT</t>
  </si>
  <si>
    <t>RT</t>
  </si>
  <si>
    <t>NT</t>
  </si>
  <si>
    <t>Nat</t>
  </si>
  <si>
    <t>Bulk density not measured</t>
  </si>
  <si>
    <t xml:space="preserve">In Peñaflor, the study was carried out in research plots from a long-term tillage experiment at the dryland research farm of the Estación Experimental de Aula Dei (Consejo Superior de Investigaciones Científicas). In this case, three tillage treatments (NT, CT and reduced tillage, RT) were compared under the traditional cereal-fallow rotation (CF, one crop in 2 years) and under continuous cropping (CC) with barley. Within each cropping system a randomized complete block design with three replicates per tillage treatment was used. More details about the Peñaflor site can be found in López et al. (1996). In all sites, an undisturbed soil under native vegetation (NAT) and close to the NT and CT fields was included in the study for comparison purposes. </t>
  </si>
  <si>
    <t>ES</t>
  </si>
  <si>
    <t>0-15</t>
  </si>
  <si>
    <t>mean</t>
  </si>
  <si>
    <t>SD</t>
  </si>
  <si>
    <t>n</t>
  </si>
  <si>
    <t>Depth correction</t>
  </si>
  <si>
    <t>NT-CT</t>
  </si>
  <si>
    <t>RT-CT</t>
  </si>
  <si>
    <t>NT-RT</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</si>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</sst>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3">
    <xf numFmtId="0" fontId="0" fillId="0" borderId="0" xfId="0"/>
    <xf numFmtId="0" fontId="2" fillId="0" borderId="0" xfId="0" applyFont="1" applyFill="1" applyAlignment="1">
      <alignment vertical="center"/>
    </xf>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applyAlignment="1"/>
    <xf numFmtId="0" fontId="5" fillId="2" borderId="0" xfId="0" applyFont="1" applyFill="1"/>
    <xf numFmtId="0" fontId="0" fillId="0" borderId="0" xfId="0" applyAlignment="1">
      <alignment wrapText="1"/>
    </xf>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22</xdr:col>
      <xdr:colOff>0</xdr:colOff>
      <xdr:row>6</xdr:row>
      <xdr:rowOff>0</xdr:rowOff>
    </xdr:from>
    <xdr:to>
      <xdr:col>30</xdr:col>
      <xdr:colOff>673100</xdr:colOff>
      <xdr:row>27</xdr:row>
      <xdr:rowOff>121326</xdr:rowOff>
    </xdr:to>
    <xdr:pic>
      <xdr:nvPicPr>
        <xdr:cNvPr id="2" name="Picture 1"/>
        <xdr:cNvPicPr>
          <a:picLocks noChangeAspect="1"/>
        </xdr:cNvPicPr>
      </xdr:nvPicPr>
      <xdr:blipFill>
        <a:blip xmlns:r="http://schemas.openxmlformats.org/officeDocument/2006/relationships" r:embed="rId1"/>
        <a:stretch>
          <a:fillRect/>
        </a:stretch>
      </xdr:blipFill>
      <xdr:spPr>
        <a:xfrm>
          <a:off x="18161000" y="1143000"/>
          <a:ext cx="7277100" cy="4121826"/>
        </a:xfrm>
        <a:prstGeom prst="rect">
          <a:avLst/>
        </a:prstGeom>
      </xdr:spPr>
    </xdr:pic>
    <xdr:clientData/>
  </xdr:twoCellAnchor>
  <xdr:twoCellAnchor editAs="oneCell">
    <xdr:from>
      <xdr:col>0</xdr:col>
      <xdr:colOff>0</xdr:colOff>
      <xdr:row>4</xdr:row>
      <xdr:rowOff>0</xdr:rowOff>
    </xdr:from>
    <xdr:to>
      <xdr:col>14</xdr:col>
      <xdr:colOff>177800</xdr:colOff>
      <xdr:row>16</xdr:row>
      <xdr:rowOff>114300</xdr:rowOff>
    </xdr:to>
    <xdr:pic>
      <xdr:nvPicPr>
        <xdr:cNvPr id="3" name="Picture 2"/>
        <xdr:cNvPicPr>
          <a:picLocks noChangeAspect="1"/>
        </xdr:cNvPicPr>
      </xdr:nvPicPr>
      <xdr:blipFill>
        <a:blip xmlns:r="http://schemas.openxmlformats.org/officeDocument/2006/relationships" r:embed="rId2"/>
        <a:stretch>
          <a:fillRect/>
        </a:stretch>
      </xdr:blipFill>
      <xdr:spPr>
        <a:xfrm>
          <a:off x="0" y="762000"/>
          <a:ext cx="11734800" cy="24003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abSelected="1" topLeftCell="N1" workbookViewId="0">
      <selection activeCell="AE35" sqref="AE35"/>
    </sheetView>
  </sheetViews>
  <sheetFormatPr baseColWidth="10" defaultColWidth="11" defaultRowHeight="15" x14ac:dyDescent="0"/>
  <sheetData>
    <row r="1" spans="1:27">
      <c r="A1" s="2" t="s">
        <v>0</v>
      </c>
      <c r="B1" s="3" t="s">
        <v>1</v>
      </c>
      <c r="C1" s="2" t="s">
        <v>2</v>
      </c>
      <c r="D1" s="2" t="s">
        <v>3</v>
      </c>
      <c r="E1" s="2" t="s">
        <v>4</v>
      </c>
      <c r="F1" s="2" t="s">
        <v>5</v>
      </c>
      <c r="G1" s="4" t="s">
        <v>6</v>
      </c>
      <c r="H1" s="2" t="s">
        <v>7</v>
      </c>
      <c r="I1" s="2" t="s">
        <v>8</v>
      </c>
      <c r="J1" s="2" t="s">
        <v>9</v>
      </c>
      <c r="K1" s="5" t="s">
        <v>10</v>
      </c>
      <c r="L1" s="5" t="s">
        <v>11</v>
      </c>
      <c r="M1" s="2" t="s">
        <v>12</v>
      </c>
      <c r="N1" s="2" t="s">
        <v>22</v>
      </c>
      <c r="O1" s="2" t="s">
        <v>23</v>
      </c>
      <c r="P1" s="2" t="s">
        <v>24</v>
      </c>
      <c r="Q1" s="2" t="s">
        <v>28</v>
      </c>
      <c r="R1" s="2" t="s">
        <v>29</v>
      </c>
      <c r="S1" s="2" t="s">
        <v>30</v>
      </c>
      <c r="T1" s="2" t="s">
        <v>31</v>
      </c>
      <c r="U1" s="2" t="s">
        <v>32</v>
      </c>
      <c r="W1" s="10" t="s">
        <v>37</v>
      </c>
    </row>
    <row r="2" spans="1:27">
      <c r="A2" s="6">
        <v>10245633</v>
      </c>
      <c r="B2" s="7" t="s">
        <v>13</v>
      </c>
      <c r="C2" s="6" t="s">
        <v>14</v>
      </c>
      <c r="D2" s="6" t="s">
        <v>15</v>
      </c>
      <c r="E2" s="6">
        <v>2012</v>
      </c>
      <c r="F2" s="6">
        <v>189</v>
      </c>
      <c r="G2" s="8" t="s">
        <v>16</v>
      </c>
      <c r="H2" s="1" t="s">
        <v>17</v>
      </c>
      <c r="I2" s="6" t="s">
        <v>18</v>
      </c>
      <c r="J2" s="6" t="s">
        <v>19</v>
      </c>
      <c r="K2" s="9">
        <v>41.741666666666603</v>
      </c>
      <c r="L2" s="9">
        <v>0.77166666666667005</v>
      </c>
      <c r="M2" s="6" t="s">
        <v>20</v>
      </c>
      <c r="N2" s="6" t="s">
        <v>25</v>
      </c>
      <c r="O2" s="8" t="s">
        <v>26</v>
      </c>
      <c r="P2" s="6" t="s">
        <v>27</v>
      </c>
      <c r="Q2" s="6" t="s">
        <v>33</v>
      </c>
      <c r="R2" s="6" t="s">
        <v>34</v>
      </c>
      <c r="S2" s="6" t="s">
        <v>34</v>
      </c>
      <c r="T2" s="6" t="s">
        <v>35</v>
      </c>
      <c r="U2" s="6" t="s">
        <v>36</v>
      </c>
      <c r="W2" s="6" t="s">
        <v>38</v>
      </c>
      <c r="X2" s="6" t="s">
        <v>39</v>
      </c>
      <c r="Y2" s="6" t="s">
        <v>40</v>
      </c>
      <c r="Z2" s="6" t="s">
        <v>41</v>
      </c>
      <c r="AA2" s="6" t="s">
        <v>42</v>
      </c>
    </row>
    <row r="3" spans="1:27">
      <c r="A3" s="6">
        <v>10245633</v>
      </c>
      <c r="B3" s="7" t="s">
        <v>13</v>
      </c>
      <c r="C3" s="6" t="s">
        <v>14</v>
      </c>
      <c r="D3" s="6" t="s">
        <v>15</v>
      </c>
      <c r="E3" s="6">
        <v>2012</v>
      </c>
      <c r="F3" s="6">
        <v>189</v>
      </c>
      <c r="G3" s="8" t="s">
        <v>16</v>
      </c>
      <c r="H3" s="1" t="s">
        <v>17</v>
      </c>
      <c r="I3" s="6" t="s">
        <v>18</v>
      </c>
      <c r="J3" s="6" t="s">
        <v>21</v>
      </c>
      <c r="K3" s="9">
        <v>41.739444444444402</v>
      </c>
      <c r="L3" s="9">
        <v>0.77500000000000002</v>
      </c>
      <c r="M3" s="6" t="s">
        <v>20</v>
      </c>
      <c r="N3" s="6" t="s">
        <v>25</v>
      </c>
      <c r="O3" s="8" t="s">
        <v>26</v>
      </c>
      <c r="P3" s="6" t="s">
        <v>27</v>
      </c>
      <c r="Q3" s="6" t="s">
        <v>33</v>
      </c>
      <c r="R3" s="6" t="s">
        <v>34</v>
      </c>
      <c r="S3" s="6" t="s">
        <v>34</v>
      </c>
      <c r="T3" s="6" t="s">
        <v>35</v>
      </c>
      <c r="U3" s="6" t="s">
        <v>36</v>
      </c>
      <c r="W3" s="6" t="s">
        <v>19</v>
      </c>
      <c r="X3">
        <v>12</v>
      </c>
      <c r="Y3">
        <v>13</v>
      </c>
      <c r="Z3">
        <v>15.1</v>
      </c>
      <c r="AA3">
        <v>16.100000000000001</v>
      </c>
    </row>
    <row r="4" spans="1:27">
      <c r="W4" t="s">
        <v>21</v>
      </c>
      <c r="X4">
        <v>10.7</v>
      </c>
      <c r="Y4">
        <v>11.1</v>
      </c>
      <c r="Z4">
        <v>13.3</v>
      </c>
      <c r="AA4">
        <v>16.100000000000001</v>
      </c>
    </row>
    <row r="19" spans="1:23">
      <c r="A19" s="12" t="s">
        <v>44</v>
      </c>
      <c r="B19" s="12"/>
      <c r="C19" s="12"/>
      <c r="D19" s="12"/>
      <c r="E19" s="12"/>
      <c r="F19" s="12"/>
      <c r="G19" s="12"/>
      <c r="H19" s="12"/>
      <c r="I19" s="12"/>
      <c r="J19" s="12"/>
      <c r="K19" s="12"/>
      <c r="L19" s="12"/>
      <c r="M19" s="12"/>
      <c r="N19" s="12"/>
      <c r="O19" s="12"/>
      <c r="P19" s="12"/>
      <c r="Q19" s="12"/>
      <c r="R19" s="12"/>
      <c r="S19" s="12"/>
    </row>
    <row r="20" spans="1:23">
      <c r="A20" s="12"/>
      <c r="B20" s="12"/>
      <c r="C20" s="12"/>
      <c r="D20" s="12"/>
      <c r="E20" s="12"/>
      <c r="F20" s="12"/>
      <c r="G20" s="12"/>
      <c r="H20" s="12"/>
      <c r="I20" s="12"/>
      <c r="J20" s="12"/>
      <c r="K20" s="12"/>
      <c r="L20" s="12"/>
      <c r="M20" s="12"/>
      <c r="N20" s="12"/>
      <c r="O20" s="12"/>
      <c r="P20" s="12"/>
      <c r="Q20" s="12"/>
      <c r="R20" s="12"/>
      <c r="S20" s="12"/>
    </row>
    <row r="21" spans="1:23">
      <c r="A21" s="12"/>
      <c r="B21" s="12"/>
      <c r="C21" s="12"/>
      <c r="D21" s="12"/>
      <c r="E21" s="12"/>
      <c r="F21" s="12"/>
      <c r="G21" s="12"/>
      <c r="H21" s="12"/>
      <c r="I21" s="12"/>
      <c r="J21" s="12"/>
      <c r="K21" s="12"/>
      <c r="L21" s="12"/>
      <c r="M21" s="12"/>
      <c r="N21" s="12"/>
      <c r="O21" s="12"/>
      <c r="P21" s="12"/>
      <c r="Q21" s="12"/>
      <c r="R21" s="12"/>
      <c r="S21" s="12"/>
    </row>
    <row r="31" spans="1:23">
      <c r="W31" t="s">
        <v>43</v>
      </c>
    </row>
    <row r="34" spans="23:30">
      <c r="W34" t="s">
        <v>45</v>
      </c>
      <c r="Y34" t="s">
        <v>41</v>
      </c>
      <c r="Z34" t="s">
        <v>40</v>
      </c>
      <c r="AA34" t="s">
        <v>39</v>
      </c>
      <c r="AB34" s="11" t="s">
        <v>51</v>
      </c>
      <c r="AC34" s="11" t="s">
        <v>52</v>
      </c>
      <c r="AD34" s="11" t="s">
        <v>53</v>
      </c>
    </row>
    <row r="35" spans="23:30">
      <c r="W35" t="s">
        <v>46</v>
      </c>
      <c r="X35" t="s">
        <v>47</v>
      </c>
      <c r="Y35">
        <f>AVERAGE(Z3:Z4)</f>
        <v>14.2</v>
      </c>
      <c r="Z35">
        <f>AVERAGE(Y3:Y4)</f>
        <v>12.05</v>
      </c>
      <c r="AA35">
        <f>AVERAGE(X3:X4)</f>
        <v>11.35</v>
      </c>
      <c r="AB35" s="11">
        <f>Y35-AA35</f>
        <v>2.8499999999999996</v>
      </c>
      <c r="AC35" s="11">
        <f>Z35-AA35</f>
        <v>0.70000000000000107</v>
      </c>
      <c r="AD35" s="11">
        <f>Y35-Z35</f>
        <v>2.1499999999999986</v>
      </c>
    </row>
    <row r="36" spans="23:30">
      <c r="X36" t="s">
        <v>48</v>
      </c>
      <c r="Y36" t="s">
        <v>54</v>
      </c>
      <c r="Z36" t="s">
        <v>54</v>
      </c>
      <c r="AA36" t="s">
        <v>54</v>
      </c>
      <c r="AB36" s="11" t="s">
        <v>54</v>
      </c>
      <c r="AC36" s="11" t="s">
        <v>54</v>
      </c>
      <c r="AD36" s="11" t="s">
        <v>54</v>
      </c>
    </row>
    <row r="37" spans="23:30">
      <c r="X37" t="s">
        <v>49</v>
      </c>
      <c r="Y37">
        <v>6</v>
      </c>
      <c r="Z37">
        <v>6</v>
      </c>
      <c r="AA37">
        <v>6</v>
      </c>
      <c r="AB37" s="11">
        <v>12</v>
      </c>
      <c r="AC37" s="11">
        <v>12</v>
      </c>
      <c r="AD37" s="11">
        <v>12</v>
      </c>
    </row>
    <row r="38" spans="23:30">
      <c r="X38" t="s">
        <v>50</v>
      </c>
      <c r="Y38">
        <f>1/3</f>
        <v>0.33333333333333331</v>
      </c>
      <c r="Z38">
        <f t="shared" ref="Z38:AD38" si="0">1/3</f>
        <v>0.33333333333333331</v>
      </c>
      <c r="AA38">
        <f t="shared" si="0"/>
        <v>0.33333333333333331</v>
      </c>
      <c r="AB38" s="11">
        <f t="shared" si="0"/>
        <v>0.33333333333333331</v>
      </c>
      <c r="AC38" s="11">
        <f t="shared" si="0"/>
        <v>0.33333333333333331</v>
      </c>
      <c r="AD38" s="11">
        <f t="shared" si="0"/>
        <v>0.33333333333333331</v>
      </c>
    </row>
  </sheetData>
  <mergeCells count="1">
    <mergeCell ref="A19:S21"/>
  </mergeCell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2015-07-12T13:56:39Z</dcterms:created>
  <dcterms:modified xsi:type="dcterms:W3CDTF">2016-03-25T19:28:45Z</dcterms:modified>
</cp:coreProperties>
</file>